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PAMI POLE\0- CONSULTATIONS\Transports\2026-001 Transports sanitaires\0 Prépa\"/>
    </mc:Choice>
  </mc:AlternateContent>
  <bookViews>
    <workbookView xWindow="0" yWindow="0" windowWidth="28800" windowHeight="12180" activeTab="1"/>
  </bookViews>
  <sheets>
    <sheet name="BPU Gassies" sheetId="1" r:id="rId1"/>
    <sheet name="BPU Lauriers" sheetId="4" r:id="rId2"/>
    <sheet name="BPU Lots 07 et 08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F12" i="1" l="1"/>
  <c r="F9" i="1" s="1"/>
  <c r="F11" i="1"/>
  <c r="F10" i="1"/>
  <c r="H15" i="5" l="1"/>
  <c r="H30" i="5" l="1"/>
  <c r="H29" i="5"/>
  <c r="H28" i="5"/>
  <c r="H31" i="5" s="1"/>
  <c r="H24" i="5"/>
  <c r="H23" i="5"/>
  <c r="H22" i="5"/>
  <c r="H17" i="5"/>
  <c r="H16" i="5"/>
  <c r="H18" i="5"/>
  <c r="H11" i="5"/>
  <c r="G32" i="4"/>
  <c r="G26" i="4"/>
  <c r="G25" i="4"/>
  <c r="G24" i="4"/>
  <c r="G12" i="4"/>
  <c r="G11" i="4"/>
  <c r="G9" i="4"/>
  <c r="G10" i="4"/>
  <c r="H25" i="5" l="1"/>
  <c r="H10" i="5"/>
  <c r="G23" i="4"/>
  <c r="H19" i="1"/>
  <c r="H19" i="4"/>
  <c r="H18" i="4"/>
  <c r="H17" i="4"/>
  <c r="H16" i="4"/>
  <c r="H16" i="1"/>
  <c r="H17" i="1"/>
  <c r="H18" i="1"/>
  <c r="H9" i="5" l="1"/>
  <c r="H12" i="5" s="1"/>
  <c r="F26" i="4"/>
  <c r="F23" i="4" s="1"/>
  <c r="F25" i="4"/>
  <c r="F24" i="4"/>
  <c r="F12" i="4"/>
  <c r="F9" i="4" s="1"/>
  <c r="F11" i="4"/>
  <c r="F10" i="4"/>
  <c r="H32" i="4" l="1"/>
  <c r="H26" i="4"/>
  <c r="H25" i="4"/>
  <c r="H12" i="4"/>
  <c r="H11" i="4"/>
  <c r="H10" i="4"/>
  <c r="H9" i="4"/>
  <c r="H32" i="1"/>
  <c r="F24" i="1"/>
  <c r="G24" i="1" s="1"/>
  <c r="F25" i="1"/>
  <c r="G25" i="1" s="1"/>
  <c r="F26" i="1"/>
  <c r="G26" i="1" s="1"/>
  <c r="H13" i="4" l="1"/>
  <c r="H24" i="4"/>
  <c r="H23" i="4"/>
  <c r="H27" i="4" s="1"/>
  <c r="G12" i="1" l="1"/>
  <c r="G11" i="1"/>
  <c r="H11" i="1" s="1"/>
  <c r="G9" i="1"/>
  <c r="H9" i="1" s="1"/>
  <c r="H10" i="1"/>
  <c r="H24" i="1" l="1"/>
  <c r="H23" i="1"/>
  <c r="H12" i="1"/>
  <c r="H13" i="1" s="1"/>
  <c r="H25" i="1" l="1"/>
  <c r="H26" i="1"/>
  <c r="H27" i="1" l="1"/>
</calcChain>
</file>

<file path=xl/sharedStrings.xml><?xml version="1.0" encoding="utf-8"?>
<sst xmlns="http://schemas.openxmlformats.org/spreadsheetml/2006/main" count="135" uniqueCount="46">
  <si>
    <t>% de majoration</t>
  </si>
  <si>
    <t xml:space="preserve">Tarif conventionnels </t>
  </si>
  <si>
    <t>Trajets courants</t>
  </si>
  <si>
    <t>Transports bariatriques</t>
  </si>
  <si>
    <t>Lot 01 - Tour de Gassies - Ambulances</t>
  </si>
  <si>
    <t>Qté 2024</t>
  </si>
  <si>
    <t>Détail quantitatif estimatif (DQE)</t>
  </si>
  <si>
    <t>Les données du DQE n'ont aucune valeur contractuelles. Elle ont uniquement vocation à construire une simulation financière pour l'analyse du critère prix.</t>
  </si>
  <si>
    <t>Estimation des dépenses (offre candidat)</t>
  </si>
  <si>
    <t>% de remise</t>
  </si>
  <si>
    <t>Bordereau des prix unitaires</t>
  </si>
  <si>
    <t>jours ouvrés de 8h à 20h et samedi de 8h01 à 12h00</t>
  </si>
  <si>
    <t>samedi de 12h01 à 20h, dimanches et jours fériés</t>
  </si>
  <si>
    <t>nuit de 20h01 à 08h00</t>
  </si>
  <si>
    <t>prise en charge TTC</t>
  </si>
  <si>
    <t>cout TTC du km si trajet &lt; ou = 7km</t>
  </si>
  <si>
    <t>cout TTC du km si trajet  &gt; 7km</t>
  </si>
  <si>
    <t>Lot 02 - Tour de Gassies - VSL et taxis conventionnés</t>
  </si>
  <si>
    <t>montant de dépenses retenu pour la simulation</t>
  </si>
  <si>
    <t>Trajet vers CHU Pellegrin - 8,5 km</t>
  </si>
  <si>
    <t>Trajet vers Polyclinique Bordeaux Nord - 5,5 km</t>
  </si>
  <si>
    <t>Trajet vers Polyclinique Jean Villar - 1,9 km</t>
  </si>
  <si>
    <t>Trajet vers HOPITAL HAUT-LEVEQUE - 14,68 km</t>
  </si>
  <si>
    <t>Trajet vers Polyclinique Jean Villar - 1,93 km</t>
  </si>
  <si>
    <t>Lot 03 - Tour de Gassies - TPMR</t>
  </si>
  <si>
    <t>Le candidat complète uniquement les bordereaux de prix correspondant aux lots sur lesquels il candidate</t>
  </si>
  <si>
    <t>Lot 04 - CSMR les Lauriers  - Ambulances</t>
  </si>
  <si>
    <t>Lot 05 - CSMR les Lauriers  - VSL et taxis conventionnés</t>
  </si>
  <si>
    <t>Lot 06 - CSMR les Lauriers - TPMR</t>
  </si>
  <si>
    <t>Hopital Haut Leveque - 23,7 km</t>
  </si>
  <si>
    <t>Clinique 4 pavillons - 2,5 km</t>
  </si>
  <si>
    <t>Hopital Pellegrin - 13,4 km</t>
  </si>
  <si>
    <t xml:space="preserve">Hopital de Libourne - 32 km </t>
  </si>
  <si>
    <t>Nb simulé de pris een charge</t>
  </si>
  <si>
    <t>Km moyen retenu pour la simulation</t>
  </si>
  <si>
    <t>Ambulance</t>
  </si>
  <si>
    <t>TPMR</t>
  </si>
  <si>
    <t>Lot 07 - Château de Bassy – Ambulance, TAP (VSL et taxis conventionnés) et TPMR</t>
  </si>
  <si>
    <t>Lot 08 - Les Arbousiers – Ambulance, TAP (VSL et taxis conventionnés) et TPMR</t>
  </si>
  <si>
    <t>TAP (VSL et taxis conventionnés)</t>
  </si>
  <si>
    <t>Date et signature</t>
  </si>
  <si>
    <t>Qté 2024
aller simple</t>
  </si>
  <si>
    <t>Tarif conventionnels</t>
  </si>
  <si>
    <t>Qté 2024 aller simple</t>
  </si>
  <si>
    <t>Qté simulée 2025 Aller simple</t>
  </si>
  <si>
    <t>Nb simulé de prise en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</si>
</sst>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1" xfId="0" applyBorder="1"/>
    <xf numFmtId="9" fontId="0" fillId="0" borderId="1" xfId="2" applyFont="1" applyBorder="1"/>
    <xf numFmtId="0" fontId="0" fillId="0" borderId="1" xfId="0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/>
    <xf numFmtId="0" fontId="0" fillId="5" borderId="0" xfId="0" applyFill="1"/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9" fontId="0" fillId="0" borderId="0" xfId="2" applyFont="1" applyBorder="1"/>
    <xf numFmtId="44" fontId="0" fillId="0" borderId="0" xfId="0" applyNumberFormat="1"/>
    <xf numFmtId="0" fontId="4" fillId="5" borderId="0" xfId="0" applyFont="1" applyFill="1"/>
    <xf numFmtId="0" fontId="0" fillId="0" borderId="0" xfId="0" applyFill="1" applyBorder="1" applyAlignment="1">
      <alignment horizontal="center" vertical="center"/>
    </xf>
    <xf numFmtId="44" fontId="0" fillId="0" borderId="0" xfId="1" applyFont="1"/>
    <xf numFmtId="9" fontId="0" fillId="0" borderId="1" xfId="2" applyFont="1" applyBorder="1" applyAlignment="1">
      <alignment horizontal="center"/>
    </xf>
    <xf numFmtId="44" fontId="4" fillId="3" borderId="0" xfId="0" applyNumberFormat="1" applyFont="1" applyFill="1"/>
    <xf numFmtId="0" fontId="4" fillId="0" borderId="0" xfId="0" applyFont="1"/>
    <xf numFmtId="44" fontId="0" fillId="0" borderId="1" xfId="1" applyFont="1" applyFill="1" applyBorder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/>
    <xf numFmtId="44" fontId="3" fillId="0" borderId="0" xfId="0" applyNumberFormat="1" applyFont="1"/>
    <xf numFmtId="0" fontId="0" fillId="0" borderId="0" xfId="0" applyAlignment="1">
      <alignment horizontal="left" vertical="top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6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workbookViewId="0">
      <selection activeCell="F2" sqref="F2:H2"/>
    </sheetView>
  </sheetViews>
  <sheetFormatPr baseColWidth="10" defaultRowHeight="15" x14ac:dyDescent="0.25"/>
  <cols>
    <col min="1" max="1" width="46.42578125" bestFit="1" customWidth="1"/>
    <col min="2" max="2" width="14.42578125" customWidth="1"/>
    <col min="3" max="4" width="15.28515625" customWidth="1"/>
    <col min="7" max="7" width="18.85546875" customWidth="1"/>
    <col min="8" max="8" width="21.5703125" customWidth="1"/>
    <col min="9" max="9" width="11.85546875" bestFit="1" customWidth="1"/>
    <col min="10" max="10" width="12" bestFit="1" customWidth="1"/>
    <col min="11" max="11" width="11.85546875" bestFit="1" customWidth="1"/>
  </cols>
  <sheetData>
    <row r="1" spans="1:10" ht="23.25" customHeight="1" x14ac:dyDescent="0.25">
      <c r="A1" s="27" t="s">
        <v>10</v>
      </c>
      <c r="B1" s="27"/>
      <c r="C1" s="27"/>
      <c r="D1" s="27"/>
      <c r="F1" s="28" t="s">
        <v>6</v>
      </c>
      <c r="G1" s="28"/>
      <c r="H1" s="28"/>
    </row>
    <row r="2" spans="1:10" ht="58.5" customHeight="1" x14ac:dyDescent="0.25">
      <c r="A2" s="27"/>
      <c r="B2" s="27"/>
      <c r="C2" s="27"/>
      <c r="D2" s="27"/>
      <c r="F2" s="30" t="s">
        <v>7</v>
      </c>
      <c r="G2" s="30"/>
      <c r="H2" s="30"/>
    </row>
    <row r="4" spans="1:10" x14ac:dyDescent="0.25">
      <c r="A4" s="18" t="s">
        <v>25</v>
      </c>
    </row>
    <row r="6" spans="1:10" x14ac:dyDescent="0.25">
      <c r="A6" s="13" t="s">
        <v>4</v>
      </c>
      <c r="B6" s="7"/>
      <c r="C6" s="7"/>
      <c r="D6" s="7"/>
    </row>
    <row r="7" spans="1:10" x14ac:dyDescent="0.25">
      <c r="B7" s="25" t="s">
        <v>1</v>
      </c>
      <c r="C7" s="26"/>
      <c r="D7" s="9"/>
    </row>
    <row r="8" spans="1:10" ht="44.25" customHeight="1" x14ac:dyDescent="0.25">
      <c r="B8" s="4" t="s">
        <v>9</v>
      </c>
      <c r="C8" s="5" t="s">
        <v>0</v>
      </c>
      <c r="D8" s="10"/>
      <c r="F8" s="4" t="s">
        <v>41</v>
      </c>
      <c r="G8" s="4" t="s">
        <v>18</v>
      </c>
      <c r="H8" s="4" t="s">
        <v>8</v>
      </c>
    </row>
    <row r="9" spans="1:10" x14ac:dyDescent="0.25">
      <c r="A9" s="1" t="s">
        <v>2</v>
      </c>
      <c r="B9" s="16"/>
      <c r="C9" s="16"/>
      <c r="D9" s="11"/>
      <c r="F9" s="1">
        <f>(2497+2211)-F10-F11-F12-12</f>
        <v>3109</v>
      </c>
      <c r="G9" s="6">
        <f>568249.49/1.05-G10-G11-G12</f>
        <v>383508.82887619047</v>
      </c>
      <c r="H9" s="6">
        <f>G9*(1-B9)*(1+C9)</f>
        <v>383508.82887619047</v>
      </c>
      <c r="I9" s="23"/>
      <c r="J9" s="12"/>
    </row>
    <row r="10" spans="1:10" x14ac:dyDescent="0.25">
      <c r="A10" s="1" t="s">
        <v>19</v>
      </c>
      <c r="B10" s="16"/>
      <c r="C10" s="16"/>
      <c r="D10" s="11"/>
      <c r="F10" s="1">
        <f>452+412</f>
        <v>864</v>
      </c>
      <c r="G10" s="6">
        <v>98301</v>
      </c>
      <c r="H10" s="6">
        <f t="shared" ref="H10:H12" si="0">G10*(1-B10)*(1+C10)</f>
        <v>98301</v>
      </c>
      <c r="I10" s="23"/>
      <c r="J10" s="15"/>
    </row>
    <row r="11" spans="1:10" x14ac:dyDescent="0.25">
      <c r="A11" s="1" t="s">
        <v>20</v>
      </c>
      <c r="B11" s="16"/>
      <c r="C11" s="16"/>
      <c r="D11" s="11"/>
      <c r="F11" s="1">
        <f>209+191</f>
        <v>400</v>
      </c>
      <c r="G11" s="6">
        <f>(64.08+5.5*2.44+7.53)*(209+191)</f>
        <v>34012</v>
      </c>
      <c r="H11" s="6">
        <f t="shared" si="0"/>
        <v>34012</v>
      </c>
      <c r="I11" s="23"/>
    </row>
    <row r="12" spans="1:10" x14ac:dyDescent="0.25">
      <c r="A12" s="1" t="s">
        <v>21</v>
      </c>
      <c r="B12" s="16"/>
      <c r="C12" s="16"/>
      <c r="D12" s="11"/>
      <c r="F12" s="1">
        <f>164+159</f>
        <v>323</v>
      </c>
      <c r="G12" s="6">
        <f>(64.08+1.93*2.44+9.75)*(164+159)</f>
        <v>25368.161599999999</v>
      </c>
      <c r="H12" s="6">
        <f t="shared" si="0"/>
        <v>25368.161599999999</v>
      </c>
      <c r="I12" s="23"/>
      <c r="J12" s="12"/>
    </row>
    <row r="13" spans="1:10" x14ac:dyDescent="0.25">
      <c r="H13" s="17">
        <f>SUM(H9:H12)</f>
        <v>541189.99047619046</v>
      </c>
      <c r="I13" s="22"/>
    </row>
    <row r="14" spans="1:10" x14ac:dyDescent="0.25">
      <c r="I14" s="22"/>
    </row>
    <row r="15" spans="1:10" ht="45" x14ac:dyDescent="0.25">
      <c r="A15" s="14" t="s">
        <v>3</v>
      </c>
      <c r="B15" s="4" t="s">
        <v>14</v>
      </c>
      <c r="C15" s="4" t="s">
        <v>15</v>
      </c>
      <c r="D15" s="4" t="s">
        <v>16</v>
      </c>
      <c r="F15" s="20" t="s">
        <v>33</v>
      </c>
      <c r="G15" s="20" t="s">
        <v>34</v>
      </c>
      <c r="H15" s="4" t="s">
        <v>8</v>
      </c>
      <c r="I15" s="22"/>
    </row>
    <row r="16" spans="1:10" x14ac:dyDescent="0.25">
      <c r="A16" s="8" t="s">
        <v>11</v>
      </c>
      <c r="B16" s="1"/>
      <c r="C16" s="1"/>
      <c r="D16" s="1"/>
      <c r="F16" s="21">
        <v>10</v>
      </c>
      <c r="G16" s="21">
        <v>8.5</v>
      </c>
      <c r="H16" s="6">
        <f>F16*B16+D16*G16</f>
        <v>0</v>
      </c>
      <c r="I16" s="22"/>
    </row>
    <row r="17" spans="1:17" x14ac:dyDescent="0.25">
      <c r="A17" s="8" t="s">
        <v>12</v>
      </c>
      <c r="B17" s="1"/>
      <c r="C17" s="1"/>
      <c r="D17" s="1"/>
      <c r="F17" s="21">
        <v>2</v>
      </c>
      <c r="G17" s="21">
        <v>6</v>
      </c>
      <c r="H17" s="6">
        <f>F17*B17+C17*G17</f>
        <v>0</v>
      </c>
      <c r="I17" s="22"/>
    </row>
    <row r="18" spans="1:17" x14ac:dyDescent="0.25">
      <c r="A18" s="8" t="s">
        <v>13</v>
      </c>
      <c r="B18" s="1"/>
      <c r="C18" s="1"/>
      <c r="D18" s="1"/>
      <c r="F18" s="21">
        <v>1</v>
      </c>
      <c r="G18" s="21">
        <v>6</v>
      </c>
      <c r="H18" s="6">
        <f>F18*B18+C18*G18</f>
        <v>0</v>
      </c>
      <c r="I18" s="22"/>
    </row>
    <row r="19" spans="1:17" x14ac:dyDescent="0.25">
      <c r="H19" s="17">
        <f>SUM(H16:H18)</f>
        <v>0</v>
      </c>
      <c r="I19" s="22"/>
    </row>
    <row r="20" spans="1:17" x14ac:dyDescent="0.25">
      <c r="A20" s="13" t="s">
        <v>17</v>
      </c>
      <c r="B20" s="7"/>
      <c r="C20" s="7"/>
      <c r="D20" s="7"/>
      <c r="I20" s="22"/>
    </row>
    <row r="21" spans="1:17" x14ac:dyDescent="0.25">
      <c r="B21" s="25" t="s">
        <v>42</v>
      </c>
      <c r="C21" s="26"/>
      <c r="D21" s="9"/>
      <c r="I21" s="22"/>
    </row>
    <row r="22" spans="1:17" ht="45" x14ac:dyDescent="0.25">
      <c r="B22" s="4" t="s">
        <v>9</v>
      </c>
      <c r="C22" s="5" t="s">
        <v>0</v>
      </c>
      <c r="D22" s="10"/>
      <c r="F22" s="4" t="s">
        <v>43</v>
      </c>
      <c r="G22" s="4" t="s">
        <v>18</v>
      </c>
      <c r="H22" s="4" t="s">
        <v>8</v>
      </c>
      <c r="I22" s="22"/>
      <c r="Q22" s="12"/>
    </row>
    <row r="23" spans="1:17" x14ac:dyDescent="0.25">
      <c r="A23" s="1" t="s">
        <v>2</v>
      </c>
      <c r="B23" s="2"/>
      <c r="C23" s="16"/>
      <c r="D23" s="11"/>
      <c r="F23" s="1">
        <f>1847+1799</f>
        <v>3646</v>
      </c>
      <c r="G23" s="19">
        <v>277034</v>
      </c>
      <c r="H23" s="6">
        <f>G23*(1-B23)*(1+C23)</f>
        <v>277034</v>
      </c>
      <c r="I23" s="23"/>
    </row>
    <row r="24" spans="1:17" x14ac:dyDescent="0.25">
      <c r="A24" s="1" t="s">
        <v>19</v>
      </c>
      <c r="B24" s="2"/>
      <c r="C24" s="16"/>
      <c r="D24" s="11"/>
      <c r="F24" s="1">
        <f>219+207</f>
        <v>426</v>
      </c>
      <c r="G24" s="6">
        <f>(15.75+1.1*8.5+7.03)*F24</f>
        <v>13687.380000000001</v>
      </c>
      <c r="H24" s="6">
        <f t="shared" ref="H24:H26" si="1">G24*(1-B24)*(1+C24)</f>
        <v>13687.380000000001</v>
      </c>
      <c r="I24" s="23"/>
    </row>
    <row r="25" spans="1:17" x14ac:dyDescent="0.25">
      <c r="A25" s="1" t="s">
        <v>22</v>
      </c>
      <c r="B25" s="2"/>
      <c r="C25" s="16"/>
      <c r="D25" s="11"/>
      <c r="F25" s="1">
        <f>70+52</f>
        <v>122</v>
      </c>
      <c r="G25" s="6">
        <f>(15.75+1.1*14.68+2.8)*F25</f>
        <v>4233.1559999999999</v>
      </c>
      <c r="H25" s="6">
        <f t="shared" si="1"/>
        <v>4233.1559999999999</v>
      </c>
      <c r="I25" s="23"/>
    </row>
    <row r="26" spans="1:17" x14ac:dyDescent="0.25">
      <c r="A26" s="1" t="s">
        <v>23</v>
      </c>
      <c r="B26" s="2"/>
      <c r="C26" s="16"/>
      <c r="D26" s="11"/>
      <c r="F26" s="1">
        <f>2*108</f>
        <v>216</v>
      </c>
      <c r="G26" s="6">
        <f>(15.75+1.1*1.93+8.54)*F26</f>
        <v>5705.2079999999996</v>
      </c>
      <c r="H26" s="6">
        <f t="shared" si="1"/>
        <v>5705.2079999999996</v>
      </c>
      <c r="I26" s="23"/>
    </row>
    <row r="27" spans="1:17" x14ac:dyDescent="0.25">
      <c r="H27" s="17">
        <f>SUM(H23:H26)</f>
        <v>300659.74400000001</v>
      </c>
      <c r="I27" s="22"/>
    </row>
    <row r="28" spans="1:17" x14ac:dyDescent="0.25">
      <c r="I28" s="22"/>
    </row>
    <row r="29" spans="1:17" x14ac:dyDescent="0.25">
      <c r="A29" s="13" t="s">
        <v>24</v>
      </c>
      <c r="B29" s="7"/>
      <c r="C29" s="7"/>
      <c r="D29" s="7"/>
      <c r="I29" s="22"/>
    </row>
    <row r="30" spans="1:17" x14ac:dyDescent="0.25">
      <c r="B30" s="25" t="s">
        <v>1</v>
      </c>
      <c r="C30" s="26"/>
      <c r="D30" s="9"/>
      <c r="I30" s="22"/>
    </row>
    <row r="31" spans="1:17" ht="45" x14ac:dyDescent="0.25">
      <c r="B31" s="4" t="s">
        <v>9</v>
      </c>
      <c r="C31" s="5" t="s">
        <v>0</v>
      </c>
      <c r="D31" s="10"/>
      <c r="F31" s="5" t="s">
        <v>5</v>
      </c>
      <c r="G31" s="4" t="s">
        <v>18</v>
      </c>
      <c r="H31" s="4" t="s">
        <v>8</v>
      </c>
      <c r="I31" s="22"/>
      <c r="Q31" s="12"/>
    </row>
    <row r="32" spans="1:17" x14ac:dyDescent="0.25">
      <c r="A32" s="1" t="s">
        <v>2</v>
      </c>
      <c r="B32" s="2"/>
      <c r="C32" s="2"/>
      <c r="D32" s="11"/>
      <c r="F32" s="1">
        <v>127</v>
      </c>
      <c r="G32" s="6">
        <v>14482</v>
      </c>
      <c r="H32" s="6">
        <f>G32*(1-B32)*(1+C32)</f>
        <v>14482</v>
      </c>
      <c r="I32" s="22"/>
    </row>
    <row r="33" spans="2:7" x14ac:dyDescent="0.25">
      <c r="G33" s="12"/>
    </row>
    <row r="34" spans="2:7" x14ac:dyDescent="0.25">
      <c r="G34" s="12"/>
    </row>
    <row r="35" spans="2:7" x14ac:dyDescent="0.25">
      <c r="B35" s="24" t="s">
        <v>40</v>
      </c>
      <c r="C35" s="24"/>
      <c r="D35" s="24"/>
    </row>
    <row r="36" spans="2:7" x14ac:dyDescent="0.25">
      <c r="B36" s="24"/>
      <c r="C36" s="24"/>
      <c r="D36" s="24"/>
    </row>
    <row r="37" spans="2:7" x14ac:dyDescent="0.25">
      <c r="B37" s="24"/>
      <c r="C37" s="24"/>
      <c r="D37" s="24"/>
    </row>
    <row r="38" spans="2:7" x14ac:dyDescent="0.25">
      <c r="B38" s="24"/>
      <c r="C38" s="24"/>
      <c r="D38" s="24"/>
    </row>
    <row r="39" spans="2:7" x14ac:dyDescent="0.25">
      <c r="B39" s="24"/>
      <c r="C39" s="24"/>
      <c r="D39" s="24"/>
    </row>
  </sheetData>
  <mergeCells count="7">
    <mergeCell ref="F1:H1"/>
    <mergeCell ref="F2:H2"/>
    <mergeCell ref="B35:D39"/>
    <mergeCell ref="B21:C21"/>
    <mergeCell ref="A1:D2"/>
    <mergeCell ref="B30:C30"/>
    <mergeCell ref="B7:C7"/>
  </mergeCells>
  <dataValidations count="1">
    <dataValidation type="decimal" allowBlank="1" showInputMessage="1" showErrorMessage="1" sqref="C9:C12 C23:C26 C32">
      <formula1>0</formula1>
      <formula2>0.051</formula2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E36" sqref="E36"/>
    </sheetView>
  </sheetViews>
  <sheetFormatPr baseColWidth="10" defaultRowHeight="15" x14ac:dyDescent="0.25"/>
  <cols>
    <col min="1" max="1" width="46.42578125" bestFit="1" customWidth="1"/>
    <col min="2" max="2" width="14.42578125" customWidth="1"/>
    <col min="3" max="4" width="15.28515625" customWidth="1"/>
    <col min="6" max="6" width="15.42578125" customWidth="1"/>
    <col min="7" max="7" width="18.85546875" customWidth="1"/>
    <col min="8" max="8" width="21.5703125" customWidth="1"/>
    <col min="9" max="9" width="11.85546875" bestFit="1" customWidth="1"/>
    <col min="10" max="10" width="12" bestFit="1" customWidth="1"/>
    <col min="11" max="11" width="11.85546875" bestFit="1" customWidth="1"/>
  </cols>
  <sheetData>
    <row r="1" spans="1:10" ht="23.25" customHeight="1" x14ac:dyDescent="0.25">
      <c r="A1" s="27" t="s">
        <v>10</v>
      </c>
      <c r="B1" s="27"/>
      <c r="C1" s="27"/>
      <c r="D1" s="27"/>
      <c r="F1" s="28" t="s">
        <v>6</v>
      </c>
      <c r="G1" s="28"/>
      <c r="H1" s="28"/>
    </row>
    <row r="2" spans="1:10" ht="58.5" customHeight="1" x14ac:dyDescent="0.25">
      <c r="A2" s="27"/>
      <c r="B2" s="27"/>
      <c r="C2" s="27"/>
      <c r="D2" s="27"/>
      <c r="F2" s="30" t="s">
        <v>7</v>
      </c>
      <c r="G2" s="30"/>
      <c r="H2" s="30"/>
    </row>
    <row r="4" spans="1:10" x14ac:dyDescent="0.25">
      <c r="A4" s="18" t="s">
        <v>25</v>
      </c>
    </row>
    <row r="6" spans="1:10" x14ac:dyDescent="0.25">
      <c r="A6" s="13" t="s">
        <v>26</v>
      </c>
      <c r="B6" s="7"/>
      <c r="C6" s="7"/>
      <c r="D6" s="7"/>
    </row>
    <row r="7" spans="1:10" x14ac:dyDescent="0.25">
      <c r="B7" s="25" t="s">
        <v>1</v>
      </c>
      <c r="C7" s="26"/>
      <c r="D7" s="9"/>
    </row>
    <row r="8" spans="1:10" ht="44.25" customHeight="1" x14ac:dyDescent="0.25">
      <c r="B8" s="4" t="s">
        <v>9</v>
      </c>
      <c r="C8" s="5" t="s">
        <v>0</v>
      </c>
      <c r="D8" s="10"/>
      <c r="F8" s="4" t="s">
        <v>44</v>
      </c>
      <c r="G8" s="4" t="s">
        <v>18</v>
      </c>
      <c r="H8" s="4" t="s">
        <v>8</v>
      </c>
    </row>
    <row r="9" spans="1:10" x14ac:dyDescent="0.25">
      <c r="A9" s="1" t="s">
        <v>2</v>
      </c>
      <c r="B9" s="16"/>
      <c r="C9" s="16"/>
      <c r="D9" s="11"/>
      <c r="F9" s="1">
        <f>2684-F10-F11-F12</f>
        <v>1506</v>
      </c>
      <c r="G9" s="6">
        <f>275819/1.05-G10-G11-G12</f>
        <v>151098.10190476189</v>
      </c>
      <c r="H9" s="6">
        <f>G9*(1-B9)*(1+C9)</f>
        <v>151098.10190476189</v>
      </c>
      <c r="I9" s="12"/>
      <c r="J9" s="12"/>
    </row>
    <row r="10" spans="1:10" x14ac:dyDescent="0.25">
      <c r="A10" s="1" t="s">
        <v>30</v>
      </c>
      <c r="B10" s="16"/>
      <c r="C10" s="16"/>
      <c r="D10" s="11"/>
      <c r="F10" s="3">
        <f>2*388</f>
        <v>776</v>
      </c>
      <c r="G10" s="6">
        <f>(64.08+2.5*2.44+9.75)*F10</f>
        <v>62025.679999999993</v>
      </c>
      <c r="H10" s="6">
        <f t="shared" ref="H10:H12" si="0">G10*(1-B10)*(1+C10)</f>
        <v>62025.679999999993</v>
      </c>
      <c r="J10" s="15"/>
    </row>
    <row r="11" spans="1:10" x14ac:dyDescent="0.25">
      <c r="A11" s="1" t="s">
        <v>32</v>
      </c>
      <c r="B11" s="16"/>
      <c r="C11" s="16"/>
      <c r="D11" s="11"/>
      <c r="F11" s="3">
        <f>104*2</f>
        <v>208</v>
      </c>
      <c r="G11" s="6">
        <f>(64.08+32*2.44)*F11</f>
        <v>29569.279999999999</v>
      </c>
      <c r="H11" s="6">
        <f t="shared" si="0"/>
        <v>29569.279999999999</v>
      </c>
    </row>
    <row r="12" spans="1:10" x14ac:dyDescent="0.25">
      <c r="A12" s="1" t="s">
        <v>31</v>
      </c>
      <c r="B12" s="16"/>
      <c r="C12" s="16"/>
      <c r="D12" s="11"/>
      <c r="F12" s="3">
        <f>97*2</f>
        <v>194</v>
      </c>
      <c r="G12" s="6">
        <f>(64.08+2.5*13.4+5.47)*F12</f>
        <v>19991.7</v>
      </c>
      <c r="H12" s="6">
        <f t="shared" si="0"/>
        <v>19991.7</v>
      </c>
      <c r="J12" s="12"/>
    </row>
    <row r="13" spans="1:10" x14ac:dyDescent="0.25">
      <c r="H13" s="17">
        <f>SUM(H9:H12)</f>
        <v>262684.76190476189</v>
      </c>
    </row>
    <row r="15" spans="1:10" ht="45" x14ac:dyDescent="0.25">
      <c r="A15" s="14" t="s">
        <v>3</v>
      </c>
      <c r="B15" s="4" t="s">
        <v>14</v>
      </c>
      <c r="C15" s="4" t="s">
        <v>15</v>
      </c>
      <c r="D15" s="4" t="s">
        <v>16</v>
      </c>
      <c r="F15" s="20" t="s">
        <v>33</v>
      </c>
      <c r="G15" s="20" t="s">
        <v>34</v>
      </c>
      <c r="H15" s="4" t="s">
        <v>8</v>
      </c>
    </row>
    <row r="16" spans="1:10" x14ac:dyDescent="0.25">
      <c r="A16" s="8" t="s">
        <v>11</v>
      </c>
      <c r="B16" s="1"/>
      <c r="C16" s="1"/>
      <c r="D16" s="1"/>
      <c r="F16" s="21">
        <v>10</v>
      </c>
      <c r="G16" s="21">
        <v>5</v>
      </c>
      <c r="H16" s="6">
        <f>F16*B16+C16*G16</f>
        <v>0</v>
      </c>
    </row>
    <row r="17" spans="1:17" x14ac:dyDescent="0.25">
      <c r="A17" s="8" t="s">
        <v>12</v>
      </c>
      <c r="B17" s="1"/>
      <c r="C17" s="1"/>
      <c r="D17" s="1"/>
      <c r="F17" s="21">
        <v>2</v>
      </c>
      <c r="G17" s="21">
        <v>13.4</v>
      </c>
      <c r="H17" s="6">
        <f>F17*B17+C17*G17</f>
        <v>0</v>
      </c>
    </row>
    <row r="18" spans="1:17" x14ac:dyDescent="0.25">
      <c r="A18" s="8" t="s">
        <v>13</v>
      </c>
      <c r="B18" s="1"/>
      <c r="C18" s="1"/>
      <c r="D18" s="1"/>
      <c r="F18" s="21">
        <v>1</v>
      </c>
      <c r="G18" s="21">
        <v>13.4</v>
      </c>
      <c r="H18" s="6">
        <f>F18*B18+C18*G18</f>
        <v>0</v>
      </c>
    </row>
    <row r="19" spans="1:17" x14ac:dyDescent="0.25">
      <c r="H19" s="17">
        <f>SUM(H16:H18)</f>
        <v>0</v>
      </c>
    </row>
    <row r="20" spans="1:17" x14ac:dyDescent="0.25">
      <c r="A20" s="13" t="s">
        <v>27</v>
      </c>
      <c r="B20" s="7"/>
      <c r="C20" s="7"/>
      <c r="D20" s="7"/>
    </row>
    <row r="21" spans="1:17" x14ac:dyDescent="0.25">
      <c r="B21" s="25" t="s">
        <v>1</v>
      </c>
      <c r="C21" s="26"/>
      <c r="D21" s="9"/>
    </row>
    <row r="22" spans="1:17" ht="45" x14ac:dyDescent="0.25">
      <c r="B22" s="4" t="s">
        <v>9</v>
      </c>
      <c r="C22" s="5" t="s">
        <v>0</v>
      </c>
      <c r="D22" s="10"/>
      <c r="F22" s="4" t="s">
        <v>44</v>
      </c>
      <c r="G22" s="4" t="s">
        <v>18</v>
      </c>
      <c r="H22" s="4" t="s">
        <v>8</v>
      </c>
      <c r="Q22" s="12"/>
    </row>
    <row r="23" spans="1:17" x14ac:dyDescent="0.25">
      <c r="A23" s="1" t="s">
        <v>2</v>
      </c>
      <c r="B23" s="2"/>
      <c r="C23" s="16"/>
      <c r="D23" s="11"/>
      <c r="F23" s="3">
        <f>729-F24-F25-F26</f>
        <v>475</v>
      </c>
      <c r="G23" s="19">
        <f>444110/1.5-G24-G25-G26</f>
        <v>287567.89333333331</v>
      </c>
      <c r="H23" s="6">
        <f>G23*(1-B23)*(1+C23)</f>
        <v>287567.89333333331</v>
      </c>
    </row>
    <row r="24" spans="1:17" x14ac:dyDescent="0.25">
      <c r="A24" s="1" t="s">
        <v>30</v>
      </c>
      <c r="B24" s="2"/>
      <c r="C24" s="16"/>
      <c r="D24" s="11"/>
      <c r="F24" s="3">
        <f>2*55</f>
        <v>110</v>
      </c>
      <c r="G24" s="19">
        <f>(15.75+1.1*2.5+8.54)*F24</f>
        <v>2974.4</v>
      </c>
      <c r="H24" s="6">
        <f t="shared" ref="H24:H26" si="1">G24*(1-B24)*(1+C24)</f>
        <v>2974.4</v>
      </c>
    </row>
    <row r="25" spans="1:17" x14ac:dyDescent="0.25">
      <c r="A25" s="1" t="s">
        <v>29</v>
      </c>
      <c r="B25" s="2"/>
      <c r="C25" s="16"/>
      <c r="D25" s="11"/>
      <c r="F25" s="3">
        <f>2*41</f>
        <v>82</v>
      </c>
      <c r="G25" s="19">
        <f>(15.75+1.1*23.7)*F25</f>
        <v>3429.2400000000002</v>
      </c>
      <c r="H25" s="6">
        <f t="shared" si="1"/>
        <v>3429.2400000000002</v>
      </c>
    </row>
    <row r="26" spans="1:17" x14ac:dyDescent="0.25">
      <c r="A26" s="1" t="s">
        <v>31</v>
      </c>
      <c r="B26" s="2"/>
      <c r="C26" s="16"/>
      <c r="D26" s="11"/>
      <c r="F26" s="3">
        <f>2*31</f>
        <v>62</v>
      </c>
      <c r="G26" s="19">
        <f>(15.75+1.1*13.4+3.41)*F26</f>
        <v>2101.8000000000002</v>
      </c>
      <c r="H26" s="6">
        <f t="shared" si="1"/>
        <v>2101.8000000000002</v>
      </c>
    </row>
    <row r="27" spans="1:17" x14ac:dyDescent="0.25">
      <c r="H27" s="17">
        <f>SUM(H23:H26)</f>
        <v>296073.33333333331</v>
      </c>
    </row>
    <row r="29" spans="1:17" x14ac:dyDescent="0.25">
      <c r="A29" s="13" t="s">
        <v>28</v>
      </c>
      <c r="B29" s="7"/>
      <c r="C29" s="7"/>
      <c r="D29" s="7"/>
    </row>
    <row r="30" spans="1:17" x14ac:dyDescent="0.25">
      <c r="B30" s="25" t="s">
        <v>1</v>
      </c>
      <c r="C30" s="26"/>
      <c r="D30" s="9"/>
    </row>
    <row r="31" spans="1:17" ht="45" x14ac:dyDescent="0.25">
      <c r="B31" s="4" t="s">
        <v>9</v>
      </c>
      <c r="C31" s="5" t="s">
        <v>0</v>
      </c>
      <c r="D31" s="10"/>
      <c r="F31" s="4" t="s">
        <v>44</v>
      </c>
      <c r="G31" s="4" t="s">
        <v>18</v>
      </c>
      <c r="H31" s="4" t="s">
        <v>8</v>
      </c>
      <c r="Q31" s="12"/>
    </row>
    <row r="32" spans="1:17" x14ac:dyDescent="0.25">
      <c r="A32" s="1" t="s">
        <v>2</v>
      </c>
      <c r="B32" s="2"/>
      <c r="C32" s="2"/>
      <c r="D32" s="11"/>
      <c r="F32" s="1">
        <v>10</v>
      </c>
      <c r="G32" s="19">
        <f>(15.75+1.1*13.4+3.41)*F32</f>
        <v>339.00000000000006</v>
      </c>
      <c r="H32" s="6">
        <f>G32*(1-B32)*(1+C32)</f>
        <v>339.00000000000006</v>
      </c>
    </row>
    <row r="35" spans="2:4" x14ac:dyDescent="0.25">
      <c r="B35" s="24" t="s">
        <v>40</v>
      </c>
      <c r="C35" s="24"/>
      <c r="D35" s="24"/>
    </row>
    <row r="36" spans="2:4" x14ac:dyDescent="0.25">
      <c r="B36" s="24"/>
      <c r="C36" s="24"/>
      <c r="D36" s="24"/>
    </row>
    <row r="37" spans="2:4" x14ac:dyDescent="0.25">
      <c r="B37" s="24"/>
      <c r="C37" s="24"/>
      <c r="D37" s="24"/>
    </row>
    <row r="38" spans="2:4" x14ac:dyDescent="0.25">
      <c r="B38" s="24"/>
      <c r="C38" s="24"/>
      <c r="D38" s="24"/>
    </row>
    <row r="39" spans="2:4" x14ac:dyDescent="0.25">
      <c r="B39" s="24"/>
      <c r="C39" s="24"/>
      <c r="D39" s="24"/>
    </row>
  </sheetData>
  <mergeCells count="7">
    <mergeCell ref="B30:C30"/>
    <mergeCell ref="B35:D39"/>
    <mergeCell ref="A1:D2"/>
    <mergeCell ref="F1:H1"/>
    <mergeCell ref="F2:H2"/>
    <mergeCell ref="B7:C7"/>
    <mergeCell ref="B21:C21"/>
  </mergeCells>
  <dataValidations count="1">
    <dataValidation type="decimal" allowBlank="1" showInputMessage="1" showErrorMessage="1" sqref="C9:C12 C23:C26 C32">
      <formula1>0</formula1>
      <formula2>0.051</formula2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workbookViewId="0">
      <selection activeCell="F8" sqref="F8"/>
    </sheetView>
  </sheetViews>
  <sheetFormatPr baseColWidth="10" defaultRowHeight="15" x14ac:dyDescent="0.25"/>
  <cols>
    <col min="1" max="1" width="46.42578125" bestFit="1" customWidth="1"/>
    <col min="2" max="2" width="14.42578125" customWidth="1"/>
    <col min="3" max="4" width="15.28515625" customWidth="1"/>
    <col min="6" max="6" width="13.85546875" customWidth="1"/>
    <col min="7" max="7" width="18.85546875" customWidth="1"/>
    <col min="8" max="8" width="21.5703125" customWidth="1"/>
    <col min="9" max="9" width="11.85546875" bestFit="1" customWidth="1"/>
    <col min="10" max="10" width="12" bestFit="1" customWidth="1"/>
    <col min="11" max="11" width="11.85546875" bestFit="1" customWidth="1"/>
  </cols>
  <sheetData>
    <row r="1" spans="1:10" ht="23.25" customHeight="1" x14ac:dyDescent="0.25">
      <c r="A1" s="27" t="s">
        <v>10</v>
      </c>
      <c r="B1" s="27"/>
      <c r="C1" s="27"/>
      <c r="D1" s="27"/>
      <c r="F1" s="28" t="s">
        <v>6</v>
      </c>
      <c r="G1" s="28"/>
      <c r="H1" s="28"/>
    </row>
    <row r="2" spans="1:10" ht="58.5" customHeight="1" x14ac:dyDescent="0.25">
      <c r="A2" s="27"/>
      <c r="B2" s="27"/>
      <c r="C2" s="27"/>
      <c r="D2" s="27"/>
      <c r="F2" s="29" t="s">
        <v>7</v>
      </c>
      <c r="G2" s="29"/>
      <c r="H2" s="29"/>
    </row>
    <row r="4" spans="1:10" x14ac:dyDescent="0.25">
      <c r="A4" s="18" t="s">
        <v>25</v>
      </c>
    </row>
    <row r="6" spans="1:10" x14ac:dyDescent="0.25">
      <c r="A6" s="13" t="s">
        <v>37</v>
      </c>
      <c r="B6" s="7"/>
      <c r="C6" s="7"/>
      <c r="D6" s="7"/>
    </row>
    <row r="7" spans="1:10" x14ac:dyDescent="0.25">
      <c r="B7" s="25" t="s">
        <v>1</v>
      </c>
      <c r="C7" s="26"/>
      <c r="D7" s="9"/>
    </row>
    <row r="8" spans="1:10" ht="54" customHeight="1" x14ac:dyDescent="0.25">
      <c r="B8" s="4" t="s">
        <v>9</v>
      </c>
      <c r="C8" s="5" t="s">
        <v>0</v>
      </c>
      <c r="D8" s="10"/>
      <c r="F8" s="4" t="s">
        <v>44</v>
      </c>
      <c r="G8" s="4" t="s">
        <v>18</v>
      </c>
      <c r="H8" s="4" t="s">
        <v>8</v>
      </c>
    </row>
    <row r="9" spans="1:10" x14ac:dyDescent="0.25">
      <c r="A9" s="1" t="s">
        <v>35</v>
      </c>
      <c r="B9" s="16"/>
      <c r="C9" s="16"/>
      <c r="D9" s="11"/>
      <c r="F9" s="1">
        <v>429</v>
      </c>
      <c r="G9" s="6">
        <v>118000</v>
      </c>
      <c r="H9" s="6">
        <f>G9*(1-B9)*(1+C9)</f>
        <v>118000</v>
      </c>
      <c r="I9" s="12"/>
      <c r="J9" s="12"/>
    </row>
    <row r="10" spans="1:10" x14ac:dyDescent="0.25">
      <c r="A10" s="1" t="s">
        <v>39</v>
      </c>
      <c r="B10" s="16"/>
      <c r="C10" s="16"/>
      <c r="D10" s="11"/>
      <c r="F10" s="3">
        <v>371</v>
      </c>
      <c r="G10" s="6">
        <v>47130</v>
      </c>
      <c r="H10" s="6">
        <f t="shared" ref="H10:H11" si="0">G10*(1-B10)*(1+C10)</f>
        <v>47130</v>
      </c>
      <c r="J10" s="15"/>
    </row>
    <row r="11" spans="1:10" x14ac:dyDescent="0.25">
      <c r="A11" s="1" t="s">
        <v>36</v>
      </c>
      <c r="B11" s="16"/>
      <c r="C11" s="16"/>
      <c r="D11" s="11"/>
      <c r="F11" s="3">
        <v>1</v>
      </c>
      <c r="G11" s="6">
        <v>80</v>
      </c>
      <c r="H11" s="6">
        <f t="shared" si="0"/>
        <v>80</v>
      </c>
    </row>
    <row r="12" spans="1:10" x14ac:dyDescent="0.25">
      <c r="H12" s="17">
        <f>SUM(H9:H11)</f>
        <v>165210</v>
      </c>
    </row>
    <row r="14" spans="1:10" ht="45" x14ac:dyDescent="0.25">
      <c r="A14" s="14" t="s">
        <v>3</v>
      </c>
      <c r="B14" s="4" t="s">
        <v>14</v>
      </c>
      <c r="C14" s="4" t="s">
        <v>15</v>
      </c>
      <c r="D14" s="4" t="s">
        <v>16</v>
      </c>
      <c r="F14" s="20" t="s">
        <v>33</v>
      </c>
      <c r="G14" s="20" t="s">
        <v>34</v>
      </c>
      <c r="H14" s="4" t="s">
        <v>8</v>
      </c>
    </row>
    <row r="15" spans="1:10" x14ac:dyDescent="0.25">
      <c r="A15" s="8" t="s">
        <v>11</v>
      </c>
      <c r="B15" s="1"/>
      <c r="C15" s="1"/>
      <c r="D15" s="1"/>
      <c r="F15" s="21">
        <v>2</v>
      </c>
      <c r="G15" s="21">
        <v>5</v>
      </c>
      <c r="H15" s="6">
        <f>F15*B15+C15*G15</f>
        <v>0</v>
      </c>
    </row>
    <row r="16" spans="1:10" x14ac:dyDescent="0.25">
      <c r="A16" s="8" t="s">
        <v>12</v>
      </c>
      <c r="B16" s="1"/>
      <c r="C16" s="1"/>
      <c r="D16" s="1"/>
      <c r="F16" s="21">
        <v>1</v>
      </c>
      <c r="G16" s="21">
        <v>13</v>
      </c>
      <c r="H16" s="6">
        <f>F16*B16+C16*G16</f>
        <v>0</v>
      </c>
    </row>
    <row r="17" spans="1:10" x14ac:dyDescent="0.25">
      <c r="A17" s="8" t="s">
        <v>13</v>
      </c>
      <c r="B17" s="1"/>
      <c r="C17" s="1"/>
      <c r="D17" s="1"/>
      <c r="F17" s="21">
        <v>1</v>
      </c>
      <c r="G17" s="21">
        <v>13</v>
      </c>
      <c r="H17" s="6">
        <f>F17*B17+C17*G17</f>
        <v>0</v>
      </c>
    </row>
    <row r="18" spans="1:10" x14ac:dyDescent="0.25">
      <c r="H18" s="17">
        <f>SUM(H15:H17)</f>
        <v>0</v>
      </c>
    </row>
    <row r="19" spans="1:10" x14ac:dyDescent="0.25">
      <c r="A19" s="13" t="s">
        <v>38</v>
      </c>
      <c r="B19" s="7"/>
      <c r="C19" s="7"/>
      <c r="D19" s="7"/>
    </row>
    <row r="20" spans="1:10" x14ac:dyDescent="0.25">
      <c r="B20" s="25" t="s">
        <v>1</v>
      </c>
      <c r="C20" s="26"/>
      <c r="D20" s="9"/>
    </row>
    <row r="21" spans="1:10" ht="44.25" customHeight="1" x14ac:dyDescent="0.25">
      <c r="B21" s="4" t="s">
        <v>9</v>
      </c>
      <c r="C21" s="5" t="s">
        <v>0</v>
      </c>
      <c r="D21" s="10"/>
      <c r="F21" s="4" t="s">
        <v>44</v>
      </c>
      <c r="G21" s="4" t="s">
        <v>18</v>
      </c>
      <c r="H21" s="4" t="s">
        <v>8</v>
      </c>
    </row>
    <row r="22" spans="1:10" x14ac:dyDescent="0.25">
      <c r="A22" s="1" t="s">
        <v>35</v>
      </c>
      <c r="B22" s="16"/>
      <c r="C22" s="16"/>
      <c r="D22" s="11"/>
      <c r="F22" s="1">
        <v>300</v>
      </c>
      <c r="G22" s="6">
        <v>45000</v>
      </c>
      <c r="H22" s="6">
        <f>G22*(1-B22)*(1+C22)</f>
        <v>45000</v>
      </c>
      <c r="I22" s="12"/>
      <c r="J22" s="12"/>
    </row>
    <row r="23" spans="1:10" x14ac:dyDescent="0.25">
      <c r="A23" s="1" t="s">
        <v>39</v>
      </c>
      <c r="B23" s="16"/>
      <c r="C23" s="16"/>
      <c r="D23" s="11"/>
      <c r="F23" s="3">
        <v>60</v>
      </c>
      <c r="G23" s="6">
        <v>5800</v>
      </c>
      <c r="H23" s="6">
        <f t="shared" ref="H23:H24" si="1">G23*(1-B23)*(1+C23)</f>
        <v>5800</v>
      </c>
      <c r="I23" s="12"/>
      <c r="J23" s="15"/>
    </row>
    <row r="24" spans="1:10" x14ac:dyDescent="0.25">
      <c r="A24" s="1" t="s">
        <v>36</v>
      </c>
      <c r="B24" s="16"/>
      <c r="C24" s="16"/>
      <c r="D24" s="11"/>
      <c r="F24" s="3">
        <v>1</v>
      </c>
      <c r="G24" s="6">
        <v>80</v>
      </c>
      <c r="H24" s="6">
        <f t="shared" si="1"/>
        <v>80</v>
      </c>
    </row>
    <row r="25" spans="1:10" x14ac:dyDescent="0.25">
      <c r="H25" s="17">
        <f>SUM(H22:H24)</f>
        <v>50880</v>
      </c>
    </row>
    <row r="27" spans="1:10" ht="45" x14ac:dyDescent="0.25">
      <c r="A27" s="14" t="s">
        <v>3</v>
      </c>
      <c r="B27" s="4" t="s">
        <v>14</v>
      </c>
      <c r="C27" s="4" t="s">
        <v>15</v>
      </c>
      <c r="D27" s="4" t="s">
        <v>16</v>
      </c>
      <c r="F27" s="20" t="s">
        <v>45</v>
      </c>
      <c r="G27" s="20" t="s">
        <v>34</v>
      </c>
      <c r="H27" s="4" t="s">
        <v>8</v>
      </c>
    </row>
    <row r="28" spans="1:10" x14ac:dyDescent="0.25">
      <c r="A28" s="8" t="s">
        <v>11</v>
      </c>
      <c r="B28" s="1"/>
      <c r="C28" s="1"/>
      <c r="D28" s="1"/>
      <c r="F28" s="21">
        <v>2</v>
      </c>
      <c r="G28" s="21">
        <v>5</v>
      </c>
      <c r="H28" s="6">
        <f>F28*B28+C28*G28</f>
        <v>0</v>
      </c>
    </row>
    <row r="29" spans="1:10" x14ac:dyDescent="0.25">
      <c r="A29" s="8" t="s">
        <v>12</v>
      </c>
      <c r="B29" s="1"/>
      <c r="C29" s="1"/>
      <c r="D29" s="1"/>
      <c r="F29" s="21">
        <v>1</v>
      </c>
      <c r="G29" s="21">
        <v>13</v>
      </c>
      <c r="H29" s="6">
        <f>F29*B29+C29*G29</f>
        <v>0</v>
      </c>
    </row>
    <row r="30" spans="1:10" x14ac:dyDescent="0.25">
      <c r="A30" s="8" t="s">
        <v>13</v>
      </c>
      <c r="B30" s="1"/>
      <c r="C30" s="1"/>
      <c r="D30" s="1"/>
      <c r="F30" s="21">
        <v>1</v>
      </c>
      <c r="G30" s="21">
        <v>13</v>
      </c>
      <c r="H30" s="6">
        <f>F30*B30+C30*G30</f>
        <v>0</v>
      </c>
    </row>
    <row r="31" spans="1:10" x14ac:dyDescent="0.25">
      <c r="H31" s="17">
        <f>SUM(H28:H30)</f>
        <v>0</v>
      </c>
    </row>
    <row r="33" spans="2:4" x14ac:dyDescent="0.25">
      <c r="B33" s="24" t="s">
        <v>40</v>
      </c>
      <c r="C33" s="24"/>
      <c r="D33" s="24"/>
    </row>
    <row r="34" spans="2:4" x14ac:dyDescent="0.25">
      <c r="B34" s="24"/>
      <c r="C34" s="24"/>
      <c r="D34" s="24"/>
    </row>
    <row r="35" spans="2:4" x14ac:dyDescent="0.25">
      <c r="B35" s="24"/>
      <c r="C35" s="24"/>
      <c r="D35" s="24"/>
    </row>
    <row r="36" spans="2:4" x14ac:dyDescent="0.25">
      <c r="B36" s="24"/>
      <c r="C36" s="24"/>
      <c r="D36" s="24"/>
    </row>
    <row r="37" spans="2:4" x14ac:dyDescent="0.25">
      <c r="B37" s="24"/>
      <c r="C37" s="24"/>
      <c r="D37" s="24"/>
    </row>
  </sheetData>
  <mergeCells count="6">
    <mergeCell ref="B20:C20"/>
    <mergeCell ref="B33:D37"/>
    <mergeCell ref="A1:D2"/>
    <mergeCell ref="F1:H1"/>
    <mergeCell ref="F2:H2"/>
    <mergeCell ref="B7:C7"/>
  </mergeCells>
  <dataValidations count="1">
    <dataValidation type="decimal" allowBlank="1" showInputMessage="1" showErrorMessage="1" sqref="C9:C11 C22:C24">
      <formula1>0</formula1>
      <formula2>0.051</formula2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Gassies</vt:lpstr>
      <vt:lpstr>BPU Lauriers</vt:lpstr>
      <vt:lpstr>BPU Lots 07 et 08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RENIER MORGANE (UGECAM AQUITAINE)</dc:creator>
  <cp:lastModifiedBy>RENIER MORGANE (UGECAM AQUITAINE)</cp:lastModifiedBy>
  <dcterms:created xsi:type="dcterms:W3CDTF">2025-11-24T09:47:19Z</dcterms:created>
  <dcterms:modified xsi:type="dcterms:W3CDTF">2025-12-01T10:19:28Z</dcterms:modified>
</cp:coreProperties>
</file>